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J6" i="1" l="1"/>
  <c r="J21" i="1" s="1"/>
  <c r="J23" i="1" s="1"/>
  <c r="K6" i="1"/>
  <c r="K21" i="1" s="1"/>
  <c r="K23" i="1" s="1"/>
  <c r="H6" i="1"/>
  <c r="J9" i="1" l="1"/>
  <c r="K9" i="1"/>
  <c r="I9" i="1"/>
  <c r="I16" i="1"/>
  <c r="I6" i="1" s="1"/>
  <c r="I21" i="1" s="1"/>
  <c r="I23" i="1" s="1"/>
  <c r="H7" i="1" l="1"/>
  <c r="F20" i="1"/>
  <c r="H9" i="1" l="1"/>
  <c r="H14" i="1" l="1"/>
  <c r="G10" i="1" l="1"/>
  <c r="G6" i="1" s="1"/>
  <c r="G21" i="1" l="1"/>
  <c r="H21" i="1" l="1"/>
  <c r="G22" i="1" l="1"/>
  <c r="G23" i="1" s="1"/>
  <c r="F11" i="1" l="1"/>
  <c r="F12" i="1"/>
  <c r="F13" i="1"/>
  <c r="F14" i="1"/>
  <c r="F15" i="1"/>
  <c r="F16" i="1"/>
  <c r="H22" i="1" l="1"/>
  <c r="H23" i="1" s="1"/>
  <c r="H5" i="1"/>
  <c r="F22" i="1" l="1"/>
  <c r="F10" i="1" l="1"/>
  <c r="G9" i="1"/>
  <c r="G5" i="1" s="1"/>
  <c r="I7" i="1"/>
  <c r="I5" i="1" s="1"/>
  <c r="J7" i="1"/>
  <c r="K7" i="1"/>
  <c r="F21" i="1" l="1"/>
  <c r="K5" i="1"/>
  <c r="J5" i="1"/>
  <c r="F7" i="1" l="1"/>
  <c r="F23" i="1"/>
  <c r="E9" i="1" l="1"/>
  <c r="F9" i="1" l="1"/>
  <c r="F6" i="1"/>
  <c r="F5" i="1" l="1"/>
</calcChain>
</file>

<file path=xl/sharedStrings.xml><?xml version="1.0" encoding="utf-8"?>
<sst xmlns="http://schemas.openxmlformats.org/spreadsheetml/2006/main" count="75" uniqueCount="50">
  <si>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</si>
  <si>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</si>
  <si>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</si>
  <si>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</si>
  <si>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</si>
  <si>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</si>
  <si>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 пределах финансовых средств, предусмотренных на основную деятельность ответственных за исполнение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</si>
  <si>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</si>
  <si>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</si>
  <si>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</si>
  <si>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</si>
  <si>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</si>
  <si>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</si>
  <si>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</si>
  <si>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</si>
  <si>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</si>
  <si>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</si>
  <si>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</si>
  <si>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</si>
  <si>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</si>
  <si>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</si>
  <si>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Средства бюджета городского округа Электросталь Московской области</t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</si>
  <si>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ремонту муниципальных автомобильных дорог</t>
    </r>
  </si>
  <si>
    <t>1.1.3</t>
  </si>
  <si>
    <t xml:space="preserve">Принятие совместных решений по планированию работ по ремонту муниципальных автомобильных дорог и тротуаров, расположенных в границах  полос отвода муниципальных автомобильных дорог </t>
  </si>
  <si>
    <t xml:space="preserve">Заключение лаборатории по оценке качества выполненных работ.
Акт выполненных работ (КС-2), справка о стоимости выполненных работ  и затрат (КС-3)
</t>
  </si>
  <si>
    <t>Итого:</t>
  </si>
  <si>
    <t>Средства бюджета Московской области</t>
  </si>
  <si>
    <r>
      <rPr>
        <b/>
        <i/>
        <sz val="11"/>
        <color theme="1"/>
        <rFont val="Times New Roman"/>
        <family val="1"/>
        <charset val="204"/>
      </rPr>
      <t xml:space="preserve">Мероприятие 1.1. </t>
    </r>
    <r>
      <rPr>
        <sz val="11"/>
        <color theme="1"/>
        <rFont val="Times New Roman"/>
        <family val="1"/>
        <charset val="204"/>
      </rPr>
      <t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 муниципальных автомобильных дорог, и тротуаров, расположенных в границах полос отвода муниципальных автомобильных дорог, нуждающихся в ремонте</t>
    </r>
  </si>
  <si>
    <t>1.1.4</t>
  </si>
  <si>
    <r>
      <rPr>
        <b/>
        <sz val="12"/>
        <color theme="1"/>
        <rFont val="Times New Roman"/>
        <family val="1"/>
        <charset val="204"/>
      </rPr>
      <t>Мероприятие 1.3.</t>
    </r>
    <r>
      <rPr>
        <sz val="12"/>
        <color theme="1"/>
        <rFont val="Times New Roman"/>
        <family val="1"/>
        <charset val="204"/>
      </rPr>
      <t xml:space="preserve"> Выполнение работ по замене установке остановочных павильнонов</t>
    </r>
  </si>
  <si>
    <r>
      <t xml:space="preserve">Мероприятие 1.5 </t>
    </r>
    <r>
      <rPr>
        <sz val="12"/>
        <color theme="1"/>
        <rFont val="Times New Roman"/>
        <family val="1"/>
        <charset val="204"/>
      </rPr>
      <t>Разработка проектно сметной документации</t>
    </r>
  </si>
  <si>
    <r>
      <rPr>
        <b/>
        <i/>
        <sz val="11"/>
        <color theme="1"/>
        <rFont val="Times New Roman"/>
        <family val="1"/>
        <charset val="204"/>
      </rPr>
      <t>ОСНОВНОЕ 
МЕРОПРИЯТИЕ 1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Выполнение работ по ремонту муниципальных автомобильных дорог и тротуаров, расположенных в границах полоса отвода муниципальных автомобильных дорог,  в том числе замена и установка остановочных павильонов</t>
    </r>
  </si>
  <si>
    <t xml:space="preserve">Площадь отремонтированного  асфальтового покрытия муниципальных автомобильных дорог
</t>
  </si>
  <si>
    <t xml:space="preserve">Площадь отремонтированного  асфальтового покрытия муниципальных автомобильных дорог  </t>
  </si>
  <si>
    <t>1.1.5</t>
  </si>
  <si>
    <t>Разбработка проектно - сметной документации на благоустройство площади в районе жд вокзала в городском округе Электросталь</t>
  </si>
  <si>
    <t>2018г..</t>
  </si>
  <si>
    <r>
      <rPr>
        <b/>
        <i/>
        <sz val="12"/>
        <color theme="1"/>
        <rFont val="Times New Roman"/>
        <family val="1"/>
        <charset val="204"/>
      </rPr>
      <t>Мероприятие 1.4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</si>
  <si>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 xml:space="preserve">УГЖКХ </t>
  </si>
  <si>
    <t>2018.г</t>
  </si>
  <si>
    <r>
      <t xml:space="preserve">Мероприятие 1.6 </t>
    </r>
    <r>
      <rPr>
        <sz val="12"/>
        <color theme="1"/>
        <rFont val="Times New Roman"/>
        <family val="1"/>
        <charset val="204"/>
      </rPr>
      <t>Выполнение работ по устройству тротуара от д.3, корп.1 по пр.Южный до Фрязевского шоссе по противоположной стороне вдоль проезжей части дороги</t>
    </r>
  </si>
  <si>
    <t>Выполнение работ по устройству тротуара от д.3, корп.1 по пр.Южный до Фрязевского шоссе по противоположной стороне вдоль проезжей части дороги</t>
  </si>
  <si>
    <r>
      <rPr>
        <sz val="12"/>
        <color rgb="FFFF0000"/>
        <rFont val="Times New Roman"/>
        <family val="1"/>
        <charset val="204"/>
      </rPr>
      <t>УГЖКХ,</t>
    </r>
    <r>
      <rPr>
        <sz val="12"/>
        <color theme="1"/>
        <rFont val="Times New Roman"/>
        <family val="1"/>
        <charset val="204"/>
      </rPr>
      <t xml:space="preserve">
МБУ «Благоустройство»</t>
    </r>
  </si>
  <si>
    <t>Разбработка проектно - сметной документации на капитальный ремонт автомобильных дорог местного пользования в г.о. Электросталь.</t>
  </si>
  <si>
    <t>Разбработка проектно - сметной документации на ремонт и капитальный ремонт ливневой канализации  в городском округе Электросталь</t>
  </si>
  <si>
    <r>
      <t xml:space="preserve">Мероприятие 1.5.2 </t>
    </r>
    <r>
      <rPr>
        <sz val="12"/>
        <color theme="1"/>
        <rFont val="Times New Roman"/>
        <family val="1"/>
        <charset val="204"/>
      </rPr>
      <t>Разработка проектно сметной документации на капитальны ремонт автомобильных дорог</t>
    </r>
  </si>
  <si>
    <r>
      <t xml:space="preserve">Мероприятие 1.5.3 </t>
    </r>
    <r>
      <rPr>
        <sz val="12"/>
        <color theme="1"/>
        <rFont val="Times New Roman"/>
        <family val="1"/>
        <charset val="204"/>
      </rPr>
      <t>Разработка проектно сметной документации на реконструкцию жд площади в районе жд вокзала в городском округе Электросталь</t>
    </r>
  </si>
  <si>
    <r>
      <t xml:space="preserve">Мероприятие 1.5.3 </t>
    </r>
    <r>
      <rPr>
        <sz val="12"/>
        <color theme="1"/>
        <rFont val="Times New Roman"/>
        <family val="1"/>
        <charset val="204"/>
      </rPr>
      <t>Разработка проектно сметной документации  капитальный ремонт ливневой канализации</t>
    </r>
  </si>
  <si>
    <t>2018-2019гг.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</si>
</sst>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Border="1"/>
    <xf numFmtId="2" fontId="0" fillId="0" borderId="0" xfId="0" applyNumberFormat="1"/>
    <xf numFmtId="0" fontId="1" fillId="0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topLeftCell="B1" zoomScale="70" zoomScaleNormal="70" zoomScaleSheetLayoutView="50" zoomScalePageLayoutView="82" workbookViewId="0">
      <selection activeCell="I23" sqref="I23"/>
    </sheetView>
  </sheetViews>
  <sheetFormatPr defaultRowHeight="15" x14ac:dyDescent="0.25"/>
  <cols>
    <col min="1" max="1" width="5.7109375" customWidth="1"/>
    <col min="2" max="2" width="33.57031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6.42578125" customWidth="1"/>
    <col min="8" max="9" width="15.28515625" customWidth="1"/>
    <col min="10" max="10" width="14.140625" customWidth="1"/>
    <col min="11" max="11" width="17" customWidth="1"/>
    <col min="12" max="12" width="20.7109375" customWidth="1"/>
    <col min="13" max="13" width="39.7109375" customWidth="1"/>
  </cols>
  <sheetData>
    <row r="1" spans="1:18" ht="18.75" x14ac:dyDescent="0.3">
      <c r="A1" s="52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3" spans="1:18" ht="15.75" x14ac:dyDescent="0.25">
      <c r="A3" s="31" t="s">
        <v>8</v>
      </c>
      <c r="B3" s="31" t="s">
        <v>10</v>
      </c>
      <c r="C3" s="31" t="s">
        <v>0</v>
      </c>
      <c r="D3" s="31" t="s">
        <v>1</v>
      </c>
      <c r="E3" s="31" t="s">
        <v>2</v>
      </c>
      <c r="F3" s="53" t="s">
        <v>3</v>
      </c>
      <c r="G3" s="53"/>
      <c r="H3" s="53"/>
      <c r="I3" s="53"/>
      <c r="J3" s="53"/>
      <c r="K3" s="53"/>
      <c r="L3" s="31" t="s">
        <v>4</v>
      </c>
      <c r="M3" s="31" t="s">
        <v>5</v>
      </c>
    </row>
    <row r="4" spans="1:18" ht="60.6" customHeight="1" x14ac:dyDescent="0.25">
      <c r="A4" s="33"/>
      <c r="B4" s="33"/>
      <c r="C4" s="33"/>
      <c r="D4" s="33"/>
      <c r="E4" s="33"/>
      <c r="F4" s="1" t="s">
        <v>9</v>
      </c>
      <c r="G4" s="1" t="s">
        <v>16</v>
      </c>
      <c r="H4" s="1" t="s">
        <v>15</v>
      </c>
      <c r="I4" s="1" t="s">
        <v>14</v>
      </c>
      <c r="J4" s="1" t="s">
        <v>13</v>
      </c>
      <c r="K4" s="1" t="s">
        <v>12</v>
      </c>
      <c r="L4" s="33"/>
      <c r="M4" s="33"/>
    </row>
    <row r="5" spans="1:18" ht="37.15" customHeight="1" x14ac:dyDescent="0.25">
      <c r="A5" s="36" t="s">
        <v>18</v>
      </c>
      <c r="B5" s="51" t="s">
        <v>32</v>
      </c>
      <c r="C5" s="42" t="s">
        <v>11</v>
      </c>
      <c r="D5" s="1" t="s">
        <v>26</v>
      </c>
      <c r="E5" s="8"/>
      <c r="F5" s="8">
        <f>F6+F7</f>
        <v>499834.83999999997</v>
      </c>
      <c r="G5" s="8">
        <f>G9+G15</f>
        <v>46975.05</v>
      </c>
      <c r="H5" s="5">
        <f>H6+H7</f>
        <v>266359.78999999998</v>
      </c>
      <c r="I5" s="5">
        <f>I6+I7</f>
        <v>120500</v>
      </c>
      <c r="J5" s="5">
        <f t="shared" ref="J5:K5" si="0">J6+J7</f>
        <v>33000</v>
      </c>
      <c r="K5" s="5">
        <f t="shared" si="0"/>
        <v>33000</v>
      </c>
      <c r="L5" s="31" t="s">
        <v>43</v>
      </c>
      <c r="M5" s="48" t="s">
        <v>33</v>
      </c>
    </row>
    <row r="6" spans="1:18" ht="64.900000000000006" customHeight="1" x14ac:dyDescent="0.25">
      <c r="A6" s="37"/>
      <c r="B6" s="40"/>
      <c r="C6" s="43"/>
      <c r="D6" s="1" t="s">
        <v>21</v>
      </c>
      <c r="E6" s="8">
        <v>17359.080000000002</v>
      </c>
      <c r="F6" s="8">
        <f>G6+H6+I6+J6+K6</f>
        <v>225842.84</v>
      </c>
      <c r="G6" s="10">
        <f>G10+G15</f>
        <v>12028.05</v>
      </c>
      <c r="H6" s="9">
        <f>H10+H12+H15+H16+H20</f>
        <v>27314.79</v>
      </c>
      <c r="I6" s="9">
        <f>I10+I15+I16</f>
        <v>120500</v>
      </c>
      <c r="J6" s="9">
        <f>J10+J15+J16</f>
        <v>33000</v>
      </c>
      <c r="K6" s="9">
        <f>K10+K15+K16</f>
        <v>33000</v>
      </c>
      <c r="L6" s="32"/>
      <c r="M6" s="49"/>
    </row>
    <row r="7" spans="1:18" ht="56.45" customHeight="1" x14ac:dyDescent="0.25">
      <c r="A7" s="38"/>
      <c r="B7" s="41"/>
      <c r="C7" s="44"/>
      <c r="D7" s="1" t="s">
        <v>27</v>
      </c>
      <c r="E7" s="8"/>
      <c r="F7" s="8">
        <f>G7+H7+I7+J7+K7</f>
        <v>273992</v>
      </c>
      <c r="G7" s="8">
        <v>34947</v>
      </c>
      <c r="H7" s="9">
        <f>H11+H13</f>
        <v>239045</v>
      </c>
      <c r="I7" s="9">
        <f t="shared" ref="I7:K7" si="1">I11</f>
        <v>0</v>
      </c>
      <c r="J7" s="9">
        <f t="shared" si="1"/>
        <v>0</v>
      </c>
      <c r="K7" s="9">
        <f t="shared" si="1"/>
        <v>0</v>
      </c>
      <c r="L7" s="33"/>
      <c r="M7" s="50"/>
    </row>
    <row r="8" spans="1:18" ht="177.6" customHeight="1" x14ac:dyDescent="0.25">
      <c r="A8" s="6" t="s">
        <v>19</v>
      </c>
      <c r="B8" s="14" t="s">
        <v>28</v>
      </c>
      <c r="C8" s="2" t="s">
        <v>11</v>
      </c>
      <c r="D8" s="1" t="s">
        <v>21</v>
      </c>
      <c r="E8" s="45" t="s">
        <v>6</v>
      </c>
      <c r="F8" s="46"/>
      <c r="G8" s="46"/>
      <c r="H8" s="46"/>
      <c r="I8" s="46"/>
      <c r="J8" s="46"/>
      <c r="K8" s="47"/>
      <c r="L8" s="1" t="s">
        <v>43</v>
      </c>
      <c r="M8" s="15" t="s">
        <v>24</v>
      </c>
    </row>
    <row r="9" spans="1:18" ht="48" customHeight="1" x14ac:dyDescent="0.25">
      <c r="A9" s="36" t="s">
        <v>20</v>
      </c>
      <c r="B9" s="39" t="s">
        <v>22</v>
      </c>
      <c r="C9" s="42" t="s">
        <v>11</v>
      </c>
      <c r="D9" s="1" t="s">
        <v>26</v>
      </c>
      <c r="E9" s="4">
        <f t="shared" ref="E9" si="2">E10+E11</f>
        <v>17198.88</v>
      </c>
      <c r="F9" s="8">
        <f>SUM(G9:K9)</f>
        <v>375503.35</v>
      </c>
      <c r="G9" s="8">
        <f>G10+G11</f>
        <v>46436.05</v>
      </c>
      <c r="H9" s="8">
        <f>H10+H11</f>
        <v>241167.3</v>
      </c>
      <c r="I9" s="8">
        <f>30000-660</f>
        <v>29340</v>
      </c>
      <c r="J9" s="8">
        <f>30000-J15</f>
        <v>29280</v>
      </c>
      <c r="K9" s="8">
        <f>30000-K15</f>
        <v>29280</v>
      </c>
      <c r="L9" s="31" t="s">
        <v>43</v>
      </c>
      <c r="M9" s="25" t="s">
        <v>34</v>
      </c>
    </row>
    <row r="10" spans="1:18" ht="102.6" customHeight="1" x14ac:dyDescent="0.25">
      <c r="A10" s="37"/>
      <c r="B10" s="40"/>
      <c r="C10" s="43"/>
      <c r="D10" s="7" t="s">
        <v>21</v>
      </c>
      <c r="E10" s="4">
        <v>17198.88</v>
      </c>
      <c r="F10" s="8">
        <f t="shared" ref="F10:F23" si="3">SUM(G10:K10)</f>
        <v>129181.35</v>
      </c>
      <c r="G10" s="10">
        <f>11486.05+3</f>
        <v>11489.05</v>
      </c>
      <c r="H10" s="4">
        <v>20792.3</v>
      </c>
      <c r="I10" s="8">
        <v>32340</v>
      </c>
      <c r="J10" s="8">
        <v>32280</v>
      </c>
      <c r="K10" s="8">
        <v>32280</v>
      </c>
      <c r="L10" s="32"/>
      <c r="M10" s="26"/>
    </row>
    <row r="11" spans="1:18" ht="96" customHeight="1" x14ac:dyDescent="0.25">
      <c r="A11" s="38"/>
      <c r="B11" s="41"/>
      <c r="C11" s="44"/>
      <c r="D11" s="1" t="s">
        <v>27</v>
      </c>
      <c r="E11" s="4"/>
      <c r="F11" s="8">
        <f t="shared" si="3"/>
        <v>255322</v>
      </c>
      <c r="G11" s="8">
        <v>34947</v>
      </c>
      <c r="H11" s="4">
        <v>220375</v>
      </c>
      <c r="I11" s="4">
        <v>0</v>
      </c>
      <c r="J11" s="4">
        <v>0</v>
      </c>
      <c r="K11" s="4">
        <v>0</v>
      </c>
      <c r="L11" s="33"/>
      <c r="M11" s="27"/>
    </row>
    <row r="12" spans="1:18" ht="96" customHeight="1" x14ac:dyDescent="0.25">
      <c r="A12" s="36" t="s">
        <v>23</v>
      </c>
      <c r="B12" s="39" t="s">
        <v>30</v>
      </c>
      <c r="C12" s="42" t="s">
        <v>37</v>
      </c>
      <c r="D12" s="7" t="s">
        <v>21</v>
      </c>
      <c r="E12" s="4"/>
      <c r="F12" s="8">
        <f t="shared" si="3"/>
        <v>983.31</v>
      </c>
      <c r="G12" s="8">
        <v>0</v>
      </c>
      <c r="H12" s="4">
        <v>983.31</v>
      </c>
      <c r="I12" s="4">
        <v>0</v>
      </c>
      <c r="J12" s="4">
        <v>0</v>
      </c>
      <c r="K12" s="4">
        <v>0</v>
      </c>
      <c r="L12" s="31" t="s">
        <v>43</v>
      </c>
      <c r="M12" s="25"/>
    </row>
    <row r="13" spans="1:18" ht="96" customHeight="1" x14ac:dyDescent="0.25">
      <c r="A13" s="37"/>
      <c r="B13" s="40"/>
      <c r="C13" s="43"/>
      <c r="D13" s="1" t="s">
        <v>27</v>
      </c>
      <c r="E13" s="4"/>
      <c r="F13" s="8">
        <f t="shared" si="3"/>
        <v>18670</v>
      </c>
      <c r="G13" s="8">
        <v>0</v>
      </c>
      <c r="H13" s="4">
        <v>18670</v>
      </c>
      <c r="I13" s="4">
        <v>0</v>
      </c>
      <c r="J13" s="4">
        <v>0</v>
      </c>
      <c r="K13" s="4">
        <v>0</v>
      </c>
      <c r="L13" s="32"/>
      <c r="M13" s="26"/>
    </row>
    <row r="14" spans="1:18" ht="85.15" customHeight="1" x14ac:dyDescent="0.25">
      <c r="A14" s="38"/>
      <c r="B14" s="41"/>
      <c r="C14" s="44"/>
      <c r="D14" s="1" t="s">
        <v>26</v>
      </c>
      <c r="E14" s="4"/>
      <c r="F14" s="8">
        <f t="shared" si="3"/>
        <v>19653.310000000001</v>
      </c>
      <c r="G14" s="8">
        <v>0</v>
      </c>
      <c r="H14" s="4">
        <f>H12+H13</f>
        <v>19653.310000000001</v>
      </c>
      <c r="I14" s="4">
        <v>0</v>
      </c>
      <c r="J14" s="4">
        <v>0</v>
      </c>
      <c r="K14" s="4">
        <v>0</v>
      </c>
      <c r="L14" s="33"/>
      <c r="M14" s="27"/>
    </row>
    <row r="15" spans="1:18" ht="131.44999999999999" customHeight="1" x14ac:dyDescent="0.25">
      <c r="A15" s="6" t="s">
        <v>29</v>
      </c>
      <c r="B15" s="3" t="s">
        <v>38</v>
      </c>
      <c r="C15" s="2" t="s">
        <v>11</v>
      </c>
      <c r="D15" s="1" t="s">
        <v>21</v>
      </c>
      <c r="E15" s="4">
        <v>160.19999999999999</v>
      </c>
      <c r="F15" s="8">
        <f t="shared" si="3"/>
        <v>5678.18</v>
      </c>
      <c r="G15" s="11">
        <v>539</v>
      </c>
      <c r="H15" s="12">
        <v>3039.18</v>
      </c>
      <c r="I15" s="12">
        <v>660</v>
      </c>
      <c r="J15" s="12">
        <v>720</v>
      </c>
      <c r="K15" s="12">
        <v>720</v>
      </c>
      <c r="L15" s="1" t="s">
        <v>43</v>
      </c>
      <c r="M15" s="16" t="s">
        <v>25</v>
      </c>
      <c r="R15" s="22"/>
    </row>
    <row r="16" spans="1:18" ht="79.150000000000006" customHeight="1" x14ac:dyDescent="0.25">
      <c r="A16" s="6" t="s">
        <v>35</v>
      </c>
      <c r="B16" s="20" t="s">
        <v>31</v>
      </c>
      <c r="C16" s="2" t="s">
        <v>49</v>
      </c>
      <c r="D16" s="7" t="s">
        <v>21</v>
      </c>
      <c r="E16" s="4"/>
      <c r="F16" s="8">
        <f t="shared" si="3"/>
        <v>88000</v>
      </c>
      <c r="G16" s="17">
        <v>0</v>
      </c>
      <c r="H16" s="18">
        <v>500</v>
      </c>
      <c r="I16" s="18">
        <f>49500+38000</f>
        <v>87500</v>
      </c>
      <c r="J16" s="18">
        <v>0</v>
      </c>
      <c r="K16" s="18">
        <v>0</v>
      </c>
      <c r="L16" s="24" t="s">
        <v>39</v>
      </c>
      <c r="M16" s="19" t="s">
        <v>36</v>
      </c>
    </row>
    <row r="17" spans="1:13" ht="79.150000000000006" customHeight="1" x14ac:dyDescent="0.25">
      <c r="A17" s="6"/>
      <c r="B17" s="20" t="s">
        <v>47</v>
      </c>
      <c r="C17" s="2"/>
      <c r="D17" s="7" t="s">
        <v>21</v>
      </c>
      <c r="E17" s="4"/>
      <c r="F17" s="8">
        <v>0</v>
      </c>
      <c r="G17" s="17">
        <v>0</v>
      </c>
      <c r="H17" s="18">
        <v>500</v>
      </c>
      <c r="I17" s="18">
        <v>0</v>
      </c>
      <c r="J17" s="18">
        <v>0</v>
      </c>
      <c r="K17" s="18">
        <v>0</v>
      </c>
      <c r="L17" s="24"/>
      <c r="M17" s="19" t="s">
        <v>36</v>
      </c>
    </row>
    <row r="18" spans="1:13" ht="79.150000000000006" customHeight="1" x14ac:dyDescent="0.25">
      <c r="A18" s="6"/>
      <c r="B18" s="20" t="s">
        <v>46</v>
      </c>
      <c r="C18" s="2"/>
      <c r="D18" s="7" t="s">
        <v>21</v>
      </c>
      <c r="E18" s="4"/>
      <c r="F18" s="8">
        <v>0</v>
      </c>
      <c r="G18" s="17">
        <v>0</v>
      </c>
      <c r="H18" s="18">
        <v>0</v>
      </c>
      <c r="I18" s="18">
        <v>49500</v>
      </c>
      <c r="J18" s="18">
        <v>0</v>
      </c>
      <c r="K18" s="18">
        <v>0</v>
      </c>
      <c r="L18" s="24"/>
      <c r="M18" s="19" t="s">
        <v>44</v>
      </c>
    </row>
    <row r="19" spans="1:13" ht="79.150000000000006" customHeight="1" x14ac:dyDescent="0.25">
      <c r="A19" s="6"/>
      <c r="B19" s="20" t="s">
        <v>48</v>
      </c>
      <c r="C19" s="2"/>
      <c r="D19" s="7" t="s">
        <v>21</v>
      </c>
      <c r="E19" s="4"/>
      <c r="F19" s="8">
        <v>0</v>
      </c>
      <c r="G19" s="17">
        <v>0</v>
      </c>
      <c r="H19" s="18">
        <v>0</v>
      </c>
      <c r="I19" s="18">
        <v>0</v>
      </c>
      <c r="J19" s="18">
        <v>0</v>
      </c>
      <c r="K19" s="18">
        <v>0</v>
      </c>
      <c r="L19" s="24"/>
      <c r="M19" s="19" t="s">
        <v>45</v>
      </c>
    </row>
    <row r="20" spans="1:13" ht="100.9" customHeight="1" x14ac:dyDescent="0.25">
      <c r="A20" s="6"/>
      <c r="B20" s="20" t="s">
        <v>41</v>
      </c>
      <c r="C20" s="2" t="s">
        <v>40</v>
      </c>
      <c r="D20" s="7" t="s">
        <v>21</v>
      </c>
      <c r="E20" s="4"/>
      <c r="F20" s="8">
        <f>SUM(G20:L20)</f>
        <v>2000</v>
      </c>
      <c r="G20" s="17">
        <v>0</v>
      </c>
      <c r="H20" s="18">
        <v>2000</v>
      </c>
      <c r="I20" s="18">
        <v>0</v>
      </c>
      <c r="J20" s="18">
        <v>0</v>
      </c>
      <c r="K20" s="18">
        <v>0</v>
      </c>
      <c r="L20" s="24" t="s">
        <v>39</v>
      </c>
      <c r="M20" s="23" t="s">
        <v>42</v>
      </c>
    </row>
    <row r="21" spans="1:13" ht="68.45" customHeight="1" x14ac:dyDescent="0.25">
      <c r="A21" s="34" t="s">
        <v>7</v>
      </c>
      <c r="B21" s="35"/>
      <c r="C21" s="35"/>
      <c r="D21" s="1" t="s">
        <v>21</v>
      </c>
      <c r="E21" s="5"/>
      <c r="F21" s="8">
        <f>SUM(G21:K21)</f>
        <v>225842.84</v>
      </c>
      <c r="G21" s="10">
        <f>G10+G15</f>
        <v>12028.05</v>
      </c>
      <c r="H21" s="9">
        <f>H6</f>
        <v>27314.79</v>
      </c>
      <c r="I21" s="9">
        <f>I6</f>
        <v>120500</v>
      </c>
      <c r="J21" s="9">
        <f>J6</f>
        <v>33000</v>
      </c>
      <c r="K21" s="9">
        <f>K6</f>
        <v>33000</v>
      </c>
      <c r="L21" s="31"/>
      <c r="M21" s="28"/>
    </row>
    <row r="22" spans="1:13" ht="46.9" customHeight="1" x14ac:dyDescent="0.25">
      <c r="A22" s="35"/>
      <c r="B22" s="35"/>
      <c r="C22" s="35"/>
      <c r="D22" s="1" t="s">
        <v>27</v>
      </c>
      <c r="E22" s="8"/>
      <c r="F22" s="8">
        <f>SUM(G22:K22)</f>
        <v>273992</v>
      </c>
      <c r="G22" s="8">
        <f>G7</f>
        <v>34947</v>
      </c>
      <c r="H22" s="9">
        <f>H7</f>
        <v>239045</v>
      </c>
      <c r="I22" s="9">
        <v>0</v>
      </c>
      <c r="J22" s="9">
        <v>0</v>
      </c>
      <c r="K22" s="9">
        <v>0</v>
      </c>
      <c r="L22" s="32"/>
      <c r="M22" s="29"/>
    </row>
    <row r="23" spans="1:13" ht="53.45" customHeight="1" x14ac:dyDescent="0.25">
      <c r="A23" s="35"/>
      <c r="B23" s="35"/>
      <c r="C23" s="35"/>
      <c r="D23" s="2" t="s">
        <v>26</v>
      </c>
      <c r="E23" s="13"/>
      <c r="F23" s="8">
        <f t="shared" si="3"/>
        <v>499834.83999999997</v>
      </c>
      <c r="G23" s="8">
        <f>G22+G21</f>
        <v>46975.05</v>
      </c>
      <c r="H23" s="5">
        <f>H22+H21</f>
        <v>266359.78999999998</v>
      </c>
      <c r="I23" s="5">
        <f t="shared" ref="I23:K23" si="4">I22+I21</f>
        <v>120500</v>
      </c>
      <c r="J23" s="5">
        <f t="shared" si="4"/>
        <v>33000</v>
      </c>
      <c r="K23" s="5">
        <f t="shared" si="4"/>
        <v>33000</v>
      </c>
      <c r="L23" s="33"/>
      <c r="M23" s="30"/>
    </row>
    <row r="24" spans="1:13" ht="20.45" customHeight="1" x14ac:dyDescent="0.25"/>
    <row r="28" spans="1:13" x14ac:dyDescent="0.25">
      <c r="D28" s="21"/>
      <c r="E28" s="21"/>
      <c r="F28" s="21"/>
      <c r="G28" s="21"/>
      <c r="H28" s="21"/>
      <c r="I28" s="21"/>
    </row>
  </sheetData>
  <mergeCells count="28">
    <mergeCell ref="M5:M7"/>
    <mergeCell ref="B5:B7"/>
    <mergeCell ref="A1:M1"/>
    <mergeCell ref="L3:L4"/>
    <mergeCell ref="M3:M4"/>
    <mergeCell ref="F3:K3"/>
    <mergeCell ref="E3:E4"/>
    <mergeCell ref="D3:D4"/>
    <mergeCell ref="C3:C4"/>
    <mergeCell ref="A3:A4"/>
    <mergeCell ref="B3:B4"/>
    <mergeCell ref="L5:L7"/>
    <mergeCell ref="E8:K8"/>
    <mergeCell ref="A5:A7"/>
    <mergeCell ref="C5:C7"/>
    <mergeCell ref="B9:B11"/>
    <mergeCell ref="A9:A11"/>
    <mergeCell ref="C9:C11"/>
    <mergeCell ref="M12:M14"/>
    <mergeCell ref="M9:M11"/>
    <mergeCell ref="M21:M23"/>
    <mergeCell ref="L21:L23"/>
    <mergeCell ref="A21:C23"/>
    <mergeCell ref="A12:A14"/>
    <mergeCell ref="B12:B14"/>
    <mergeCell ref="C12:C14"/>
    <mergeCell ref="L12:L14"/>
    <mergeCell ref="L9:L11"/>
  </mergeCells>
  <pageMargins left="0" right="0" top="0.39370078740157483" bottom="0.59055118110236227" header="0" footer="0"/>
  <pageSetup paperSize="9" scale="56" firstPageNumber="19" fitToHeight="0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2019-01-29T09:14:57Z</dcterms:modified>
</cp:coreProperties>
</file>